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квартал 2022\1. Материалы\"/>
    </mc:Choice>
  </mc:AlternateContent>
  <bookViews>
    <workbookView xWindow="0" yWindow="0" windowWidth="28800" windowHeight="11700"/>
  </bookViews>
  <sheets>
    <sheet name="Приложение 7" sheetId="3" r:id="rId1"/>
  </sheets>
  <definedNames>
    <definedName name="_xlnm._FilterDatabase" localSheetId="0" hidden="1">'Приложение 7'!$A$6:$H$101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7'!$6:$7</definedName>
    <definedName name="_xlnm.Print_Area" localSheetId="0">'Приложение 7'!$A$1:$H$101</definedName>
  </definedNames>
  <calcPr calcId="162913"/>
</workbook>
</file>

<file path=xl/calcChain.xml><?xml version="1.0" encoding="utf-8"?>
<calcChain xmlns="http://schemas.openxmlformats.org/spreadsheetml/2006/main">
  <c r="F43" i="3" l="1"/>
  <c r="H79" i="3" l="1"/>
  <c r="H46" i="3"/>
  <c r="G66" i="3"/>
  <c r="G73" i="3"/>
  <c r="F44" i="3"/>
  <c r="F36" i="3"/>
  <c r="G26" i="3"/>
  <c r="G21" i="3"/>
  <c r="F9" i="3"/>
  <c r="F55" i="3"/>
  <c r="F66" i="3"/>
  <c r="F73" i="3"/>
  <c r="F81" i="3"/>
  <c r="F86" i="3"/>
  <c r="F94" i="3"/>
  <c r="G44" i="3"/>
  <c r="F42" i="3"/>
  <c r="F27" i="3"/>
  <c r="F26" i="3" s="1"/>
  <c r="F22" i="3"/>
  <c r="F21" i="3" s="1"/>
  <c r="H44" i="3" l="1"/>
  <c r="G9" i="3"/>
  <c r="H77" i="3" l="1"/>
  <c r="G62" i="3"/>
  <c r="F62" i="3"/>
  <c r="H61" i="3"/>
  <c r="G60" i="3"/>
  <c r="F60" i="3"/>
  <c r="G33" i="3"/>
  <c r="F33" i="3"/>
  <c r="G36" i="3"/>
  <c r="G59" i="3" l="1"/>
  <c r="F59" i="3"/>
  <c r="H62" i="3"/>
  <c r="H60" i="3"/>
  <c r="G94" i="3"/>
  <c r="H95" i="3"/>
  <c r="G47" i="3"/>
  <c r="F47" i="3"/>
  <c r="H59" i="3" l="1"/>
  <c r="H48" i="3"/>
  <c r="F18" i="3" l="1"/>
  <c r="F16" i="3"/>
  <c r="F20" i="3" l="1"/>
  <c r="F51" i="3" l="1"/>
  <c r="F50" i="3" s="1"/>
  <c r="G16" i="3"/>
  <c r="H16" i="3" s="1"/>
  <c r="G18" i="3"/>
  <c r="G20" i="3" l="1"/>
  <c r="G15" i="3"/>
  <c r="H97" i="3"/>
  <c r="H94" i="3" l="1"/>
  <c r="H37" i="3"/>
  <c r="H10" i="3" l="1"/>
  <c r="H22" i="3"/>
  <c r="H27" i="3"/>
  <c r="H29" i="3"/>
  <c r="H42" i="3"/>
  <c r="H52" i="3"/>
  <c r="H53" i="3"/>
  <c r="H54" i="3"/>
  <c r="H56" i="3"/>
  <c r="H57" i="3"/>
  <c r="H58" i="3"/>
  <c r="H67" i="3"/>
  <c r="H74" i="3"/>
  <c r="H82" i="3"/>
  <c r="H84" i="3"/>
  <c r="H85" i="3"/>
  <c r="H87" i="3"/>
  <c r="H89" i="3"/>
  <c r="H90" i="3"/>
  <c r="G92" i="3"/>
  <c r="F92" i="3"/>
  <c r="F99" i="3" s="1"/>
  <c r="G86" i="3"/>
  <c r="G81" i="3"/>
  <c r="G55" i="3"/>
  <c r="G51" i="3"/>
  <c r="G43" i="3"/>
  <c r="G41" i="3"/>
  <c r="G101" i="3" s="1"/>
  <c r="F41" i="3"/>
  <c r="F101" i="3" s="1"/>
  <c r="G12" i="3"/>
  <c r="G8" i="3" s="1"/>
  <c r="H8" i="3" s="1"/>
  <c r="F12" i="3"/>
  <c r="F8" i="3" s="1"/>
  <c r="G99" i="3" l="1"/>
  <c r="F100" i="3"/>
  <c r="G100" i="3"/>
  <c r="H101" i="3"/>
  <c r="F91" i="3"/>
  <c r="F32" i="3"/>
  <c r="G32" i="3"/>
  <c r="H92" i="3"/>
  <c r="G91" i="3"/>
  <c r="G50" i="3"/>
  <c r="H50" i="3" s="1"/>
  <c r="H41" i="3"/>
  <c r="H43" i="3"/>
  <c r="H21" i="3"/>
  <c r="H9" i="3"/>
  <c r="H33" i="3"/>
  <c r="F65" i="3"/>
  <c r="G80" i="3"/>
  <c r="F80" i="3"/>
  <c r="H81" i="3"/>
  <c r="H66" i="3"/>
  <c r="G65" i="3"/>
  <c r="H12" i="3"/>
  <c r="H18" i="3"/>
  <c r="H55" i="3"/>
  <c r="H73" i="3"/>
  <c r="H86" i="3"/>
  <c r="H51" i="3"/>
  <c r="H26" i="3"/>
  <c r="H36" i="3"/>
  <c r="H47" i="3"/>
  <c r="G98" i="3" l="1"/>
  <c r="H91" i="3"/>
  <c r="H100" i="3"/>
  <c r="H99" i="3"/>
  <c r="F15" i="3"/>
  <c r="F98" i="3" s="1"/>
  <c r="H32" i="3"/>
  <c r="H20" i="3"/>
  <c r="H65" i="3"/>
  <c r="H80" i="3"/>
  <c r="H15" i="3" l="1"/>
  <c r="H98" i="3"/>
</calcChain>
</file>

<file path=xl/sharedStrings.xml><?xml version="1.0" encoding="utf-8"?>
<sst xmlns="http://schemas.openxmlformats.org/spreadsheetml/2006/main" count="191" uniqueCount="109">
  <si>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</si>
  <si>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</si>
  <si>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</si>
  <si>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</si>
  <si>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</si>
  <si>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</si>
  <si>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</si>
  <si>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</si>
  <si>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</si>
  <si>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</si>
  <si>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</si>
  <si>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</si>
  <si>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</si>
  <si>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</si>
  <si>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</si>
  <si>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</si>
  <si>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</si>
  <si>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</si>
  <si>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</si>
  <si>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</si>
  <si>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</si>
  <si>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</si>
  <si>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</si>
  <si>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</si>
  <si>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</si>
  <si>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</si>
  <si>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</si>
  <si>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</si>
  <si>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</si>
  <si>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</si>
  <si>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</si>
  <si>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</si>
  <si>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</si>
  <si>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</si>
  <si>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</si>
  <si>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</si>
  <si>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</si>
  <si>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</si>
  <si>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</si>
  <si>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</si>
  <si>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</si>
  <si>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</si>
  <si>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</si>
  <si>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</si>
  <si>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</si>
  <si>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</si>
  <si>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</si>
  <si>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</si>
  <si>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</si>
  <si>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</si>
  <si>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</si>
  <si>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</si>
  <si>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</si>
  <si>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</si>
  <si>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</si>
  <si>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</si>
  <si>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</si>
  <si>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</si>
  <si>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</si>
  <si>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</si>
  <si>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</si>
  <si>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</si>
  <si>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</si>
  <si>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</si>
  <si>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</si>
  <si>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</si>
  <si>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</si>
  <si>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</si>
  <si>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</si>
  <si>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</si>
  <si>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</si>
  <si>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</si>
  <si>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</si>
  <si>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</si>
  <si>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</si>
  <si>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</si>
  <si>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</si>
  <si>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</si>
  <si>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</si>
  <si>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</si>
  <si>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</si>
  <si>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</si>
  <si>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</si>
  <si>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</si>
  <si>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</si>
  <si>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</si>
  <si>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D2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</si>
  <si>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</si>
  <si>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</si>
  <si>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</si>
  <si>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</si>
  <si>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</si>
  <si>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</si>
  <si>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</si>
  <si>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</si>
  <si>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</si>
  <si>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</si>
  <si>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Годовой объем на 2022 год</t>
  </si>
  <si>
    <t>Исполнение на 01.04.2022</t>
  </si>
  <si>
    <t>ЕГ</t>
  </si>
  <si>
    <t>N9</t>
  </si>
  <si>
    <t>Региональный проект "Информационная инфраструктура (Камчатский край)"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</si>
  <si>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</si>
  <si>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</si>
  <si>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Региональный проект "Модернизация первичного звена здравоохранения Камчатского края"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</si>
  <si>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</si>
  <si>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</si>
  <si>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Приложение 7</t>
  </si>
  <si>
    <t>Исполнение региональных проектов за 1 квартал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</si>
</sst>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3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0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4" fillId="0" borderId="0" applyNumberFormat="0" applyBorder="0" applyAlignment="0"/>
    <xf numFmtId="0" fontId="2" fillId="0" borderId="0"/>
    <xf numFmtId="0" fontId="15" fillId="0" borderId="0" applyNumberFormat="0" applyBorder="0" applyAlignment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60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64" fontId="8" fillId="0" borderId="4" xfId="0" applyNumberFormat="1" applyFont="1" applyFill="1" applyBorder="1" applyAlignment="1" applyProtection="1">
      <alignment horizontal="right" vertical="center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right" vertical="center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center" vertical="center" wrapText="1"/>
    </xf>
    <xf numFmtId="164" fontId="13" fillId="0" borderId="4" xfId="0" applyNumberFormat="1" applyFont="1" applyFill="1" applyBorder="1" applyAlignment="1" applyProtection="1">
      <alignment horizontal="right" vertical="center"/>
    </xf>
    <xf numFmtId="165" fontId="13" fillId="0" borderId="4" xfId="0" applyNumberFormat="1" applyFont="1" applyFill="1" applyBorder="1" applyAlignment="1" applyProtection="1">
      <alignment horizontal="right" vertical="center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2" fillId="0" borderId="4" xfId="0" applyNumberFormat="1" applyFont="1" applyFill="1" applyBorder="1" applyAlignment="1" applyProtection="1">
      <alignment horizontal="left" vertical="center" wrapText="1"/>
    </xf>
    <xf numFmtId="49" fontId="12" fillId="0" borderId="4" xfId="0" applyNumberFormat="1" applyFont="1" applyFill="1" applyBorder="1" applyAlignment="1" applyProtection="1">
      <alignment horizontal="left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Protection="1"/>
    <xf numFmtId="165" fontId="18" fillId="0" borderId="0" xfId="0" applyNumberFormat="1" applyFont="1" applyFill="1" applyProtection="1"/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7" fillId="0" borderId="13" xfId="0" applyNumberFormat="1" applyFont="1" applyFill="1" applyBorder="1" applyAlignment="1" applyProtection="1">
      <alignment horizontal="left" vertical="center" wrapText="1"/>
    </xf>
    <xf numFmtId="167" fontId="5" fillId="0" borderId="0" xfId="0" applyNumberFormat="1" applyFont="1"/>
    <xf numFmtId="166" fontId="7" fillId="0" borderId="4" xfId="0" applyNumberFormat="1" applyFont="1" applyFill="1" applyBorder="1" applyAlignment="1" applyProtection="1">
      <alignment horizontal="right" vertical="center"/>
    </xf>
    <xf numFmtId="166" fontId="7" fillId="0" borderId="4" xfId="5" applyNumberFormat="1" applyFont="1" applyFill="1" applyBorder="1" applyAlignment="1" applyProtection="1">
      <alignment horizontal="right" vertical="center"/>
    </xf>
    <xf numFmtId="166" fontId="7" fillId="0" borderId="6" xfId="0" applyNumberFormat="1" applyFont="1" applyFill="1" applyBorder="1" applyAlignment="1" applyProtection="1">
      <alignment horizontal="right" vertical="center"/>
    </xf>
    <xf numFmtId="165" fontId="7" fillId="0" borderId="6" xfId="0" applyNumberFormat="1" applyFont="1" applyFill="1" applyBorder="1" applyAlignment="1" applyProtection="1">
      <alignment horizontal="right" vertical="center"/>
    </xf>
    <xf numFmtId="164" fontId="8" fillId="0" borderId="2" xfId="0" applyNumberFormat="1" applyFont="1" applyFill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165" fontId="13" fillId="0" borderId="2" xfId="0" applyNumberFormat="1" applyFont="1" applyFill="1" applyBorder="1" applyAlignment="1" applyProtection="1">
      <alignment horizontal="right" vertical="center"/>
    </xf>
    <xf numFmtId="49" fontId="8" fillId="0" borderId="10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Alignment="1" applyProtection="1">
      <alignment horizontal="center" wrapText="1"/>
    </xf>
    <xf numFmtId="0" fontId="6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horizontal="center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12" fillId="0" borderId="4" xfId="0" applyNumberFormat="1" applyFont="1" applyFill="1" applyBorder="1" applyAlignment="1" applyProtection="1">
      <alignment horizontal="left" vertical="center" wrapText="1"/>
    </xf>
    <xf numFmtId="49" fontId="12" fillId="0" borderId="12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left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left" vertical="center" wrapText="1"/>
    </xf>
    <xf numFmtId="0" fontId="21" fillId="0" borderId="0" xfId="0" applyFont="1" applyFill="1" applyAlignment="1" applyProtection="1">
      <alignment horizontal="right"/>
    </xf>
    <xf numFmtId="0" fontId="22" fillId="0" borderId="0" xfId="0" applyFont="1" applyAlignment="1">
      <alignment horizontal="right"/>
    </xf>
  </cellXfs>
  <cellStyles count="10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2 7" xfId="9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1"/>
  <sheetViews>
    <sheetView showGridLines="0" tabSelected="1" topLeftCell="A89" zoomScale="85" zoomScaleNormal="85" workbookViewId="0">
      <selection activeCell="F44" sqref="F44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5" customWidth="1"/>
    <col min="4" max="4" width="10.28515625" style="6" customWidth="1"/>
    <col min="5" max="5" width="41" style="15" customWidth="1"/>
    <col min="6" max="6" width="21" style="2" customWidth="1"/>
    <col min="7" max="7" width="19.5703125" style="2" customWidth="1"/>
    <col min="8" max="8" width="13.5703125" style="27" customWidth="1"/>
    <col min="9" max="10" width="8.85546875" style="3"/>
    <col min="11" max="11" width="16.7109375" style="3" bestFit="1" customWidth="1"/>
    <col min="12" max="16384" width="8.85546875" style="3"/>
  </cols>
  <sheetData>
    <row r="1" spans="1:8" ht="15.75" customHeight="1" x14ac:dyDescent="0.3">
      <c r="G1" s="58" t="s">
        <v>107</v>
      </c>
      <c r="H1" s="59"/>
    </row>
    <row r="2" spans="1:8" ht="17.25" customHeight="1" x14ac:dyDescent="0.25">
      <c r="G2" s="33"/>
      <c r="H2" s="34"/>
    </row>
    <row r="3" spans="1:8" ht="22.15" customHeight="1" x14ac:dyDescent="0.3">
      <c r="A3" s="48" t="s">
        <v>108</v>
      </c>
      <c r="B3" s="48"/>
      <c r="C3" s="48"/>
      <c r="D3" s="48"/>
      <c r="E3" s="48"/>
      <c r="F3" s="48"/>
      <c r="G3" s="48"/>
      <c r="H3" s="48"/>
    </row>
    <row r="4" spans="1:8" ht="15.75" x14ac:dyDescent="0.25">
      <c r="A4" s="3"/>
      <c r="B4" s="49"/>
      <c r="C4" s="50"/>
      <c r="D4" s="50"/>
      <c r="E4" s="50"/>
      <c r="F4" s="50"/>
      <c r="G4" s="50"/>
      <c r="H4" s="50"/>
    </row>
    <row r="5" spans="1:8" ht="15" x14ac:dyDescent="0.2">
      <c r="H5" s="51" t="s">
        <v>64</v>
      </c>
    </row>
    <row r="6" spans="1:8" ht="67.150000000000006" customHeight="1" x14ac:dyDescent="0.2">
      <c r="A6" s="7" t="s">
        <v>66</v>
      </c>
      <c r="B6" s="4" t="s">
        <v>76</v>
      </c>
      <c r="C6" s="4" t="s">
        <v>38</v>
      </c>
      <c r="D6" s="4" t="s">
        <v>76</v>
      </c>
      <c r="E6" s="4" t="s">
        <v>57</v>
      </c>
      <c r="F6" s="31" t="s">
        <v>97</v>
      </c>
      <c r="G6" s="31" t="s">
        <v>98</v>
      </c>
      <c r="H6" s="26" t="s">
        <v>58</v>
      </c>
    </row>
    <row r="7" spans="1:8" s="1" customFormat="1" x14ac:dyDescent="0.2">
      <c r="A7" s="30" t="s">
        <v>67</v>
      </c>
      <c r="B7" s="30" t="s">
        <v>68</v>
      </c>
      <c r="C7" s="30" t="s">
        <v>69</v>
      </c>
      <c r="D7" s="30" t="s">
        <v>70</v>
      </c>
      <c r="E7" s="30" t="s">
        <v>72</v>
      </c>
      <c r="F7" s="30">
        <v>6</v>
      </c>
      <c r="G7" s="30" t="s">
        <v>74</v>
      </c>
      <c r="H7" s="30" t="s">
        <v>73</v>
      </c>
    </row>
    <row r="8" spans="1:8" s="5" customFormat="1" ht="15.75" x14ac:dyDescent="0.25">
      <c r="A8" s="18" t="s">
        <v>67</v>
      </c>
      <c r="B8" s="18" t="s">
        <v>39</v>
      </c>
      <c r="C8" s="55" t="s">
        <v>40</v>
      </c>
      <c r="D8" s="56"/>
      <c r="E8" s="56"/>
      <c r="F8" s="19">
        <f>F9+F12</f>
        <v>131854.43952000001</v>
      </c>
      <c r="G8" s="19">
        <f>G9+G12</f>
        <v>670</v>
      </c>
      <c r="H8" s="20">
        <f>G8/F8*100</f>
        <v>0.50813609495368772</v>
      </c>
    </row>
    <row r="9" spans="1:8" s="10" customFormat="1" ht="15.6" customHeight="1" x14ac:dyDescent="0.2">
      <c r="A9" s="21"/>
      <c r="B9" s="53" t="s">
        <v>77</v>
      </c>
      <c r="C9" s="53"/>
      <c r="D9" s="53"/>
      <c r="E9" s="54"/>
      <c r="F9" s="22">
        <f>SUM(F10:F11)</f>
        <v>125516.3</v>
      </c>
      <c r="G9" s="22">
        <f>SUM(G10:G11)</f>
        <v>670</v>
      </c>
      <c r="H9" s="23">
        <f>G9/F9*100</f>
        <v>0.53379521225530069</v>
      </c>
    </row>
    <row r="10" spans="1:8" ht="63" x14ac:dyDescent="0.2">
      <c r="A10" s="12"/>
      <c r="B10" s="12"/>
      <c r="C10" s="17"/>
      <c r="D10" s="12" t="s">
        <v>0</v>
      </c>
      <c r="E10" s="35" t="s">
        <v>1</v>
      </c>
      <c r="F10" s="38">
        <v>125116.3</v>
      </c>
      <c r="G10" s="38">
        <v>670</v>
      </c>
      <c r="H10" s="14">
        <f>G10/F10*100</f>
        <v>0.53550176915397918</v>
      </c>
    </row>
    <row r="11" spans="1:8" ht="63" x14ac:dyDescent="0.2">
      <c r="A11" s="12"/>
      <c r="B11" s="12"/>
      <c r="C11" s="17"/>
      <c r="D11" s="12" t="s">
        <v>2</v>
      </c>
      <c r="E11" s="35" t="s">
        <v>3</v>
      </c>
      <c r="F11" s="39">
        <v>400</v>
      </c>
      <c r="G11" s="13"/>
      <c r="H11" s="14"/>
    </row>
    <row r="12" spans="1:8" s="10" customFormat="1" ht="15.6" customHeight="1" x14ac:dyDescent="0.2">
      <c r="A12" s="21"/>
      <c r="B12" s="53" t="s">
        <v>60</v>
      </c>
      <c r="C12" s="53"/>
      <c r="D12" s="53"/>
      <c r="E12" s="54"/>
      <c r="F12" s="22">
        <f>SUM(F13:F14)</f>
        <v>6338.1395199999997</v>
      </c>
      <c r="G12" s="22">
        <f>SUM(G13:G14)</f>
        <v>0</v>
      </c>
      <c r="H12" s="23">
        <f>G12/F12*100</f>
        <v>0</v>
      </c>
    </row>
    <row r="13" spans="1:8" ht="63" x14ac:dyDescent="0.2">
      <c r="A13" s="12"/>
      <c r="B13" s="12"/>
      <c r="C13" s="17"/>
      <c r="D13" s="12" t="s">
        <v>0</v>
      </c>
      <c r="E13" s="35" t="s">
        <v>1</v>
      </c>
      <c r="F13" s="38">
        <v>6238.1395199999997</v>
      </c>
      <c r="G13" s="39"/>
      <c r="H13" s="14"/>
    </row>
    <row r="14" spans="1:8" ht="63" x14ac:dyDescent="0.2">
      <c r="A14" s="12"/>
      <c r="B14" s="12"/>
      <c r="C14" s="17"/>
      <c r="D14" s="12" t="s">
        <v>2</v>
      </c>
      <c r="E14" s="35" t="s">
        <v>3</v>
      </c>
      <c r="F14" s="39">
        <v>100</v>
      </c>
      <c r="G14" s="13"/>
      <c r="H14" s="14"/>
    </row>
    <row r="15" spans="1:8" s="5" customFormat="1" ht="15.75" x14ac:dyDescent="0.25">
      <c r="A15" s="32" t="s">
        <v>68</v>
      </c>
      <c r="B15" s="32" t="s">
        <v>45</v>
      </c>
      <c r="C15" s="46" t="s">
        <v>41</v>
      </c>
      <c r="D15" s="47"/>
      <c r="E15" s="47"/>
      <c r="F15" s="9">
        <f>F18+F16</f>
        <v>37443.148479999996</v>
      </c>
      <c r="G15" s="9">
        <f>G18+G16</f>
        <v>0</v>
      </c>
      <c r="H15" s="11">
        <f>G15/F15*100</f>
        <v>0</v>
      </c>
    </row>
    <row r="16" spans="1:8" s="10" customFormat="1" ht="15.6" customHeight="1" x14ac:dyDescent="0.2">
      <c r="A16" s="21"/>
      <c r="B16" s="53" t="s">
        <v>77</v>
      </c>
      <c r="C16" s="53"/>
      <c r="D16" s="53"/>
      <c r="E16" s="54"/>
      <c r="F16" s="22">
        <f>F17</f>
        <v>37127.1</v>
      </c>
      <c r="G16" s="22">
        <f>G17</f>
        <v>0</v>
      </c>
      <c r="H16" s="23">
        <f>G16/F16*100</f>
        <v>0</v>
      </c>
    </row>
    <row r="17" spans="1:11" s="5" customFormat="1" ht="47.25" x14ac:dyDescent="0.25">
      <c r="A17" s="8"/>
      <c r="B17" s="8"/>
      <c r="C17" s="16"/>
      <c r="D17" s="12" t="s">
        <v>86</v>
      </c>
      <c r="E17" s="35" t="s">
        <v>101</v>
      </c>
      <c r="F17" s="39">
        <v>37127.1</v>
      </c>
      <c r="G17" s="13"/>
      <c r="H17" s="23"/>
    </row>
    <row r="18" spans="1:11" s="10" customFormat="1" ht="15.6" customHeight="1" x14ac:dyDescent="0.2">
      <c r="A18" s="21"/>
      <c r="B18" s="53" t="s">
        <v>60</v>
      </c>
      <c r="C18" s="53"/>
      <c r="D18" s="53"/>
      <c r="E18" s="54"/>
      <c r="F18" s="22">
        <f>SUM(F19:F19)</f>
        <v>316.04847999999998</v>
      </c>
      <c r="G18" s="22">
        <f>SUM(G19:G19)</f>
        <v>0</v>
      </c>
      <c r="H18" s="23">
        <f>G18/F18*100</f>
        <v>0</v>
      </c>
    </row>
    <row r="19" spans="1:11" ht="47.25" x14ac:dyDescent="0.2">
      <c r="A19" s="12"/>
      <c r="B19" s="12"/>
      <c r="C19" s="17"/>
      <c r="D19" s="12" t="s">
        <v>86</v>
      </c>
      <c r="E19" s="35" t="s">
        <v>101</v>
      </c>
      <c r="F19" s="39">
        <v>316.04847999999998</v>
      </c>
      <c r="G19" s="38"/>
      <c r="H19" s="14"/>
    </row>
    <row r="20" spans="1:11" s="5" customFormat="1" ht="15.75" x14ac:dyDescent="0.25">
      <c r="A20" s="8" t="s">
        <v>69</v>
      </c>
      <c r="B20" s="32" t="s">
        <v>43</v>
      </c>
      <c r="C20" s="46" t="s">
        <v>42</v>
      </c>
      <c r="D20" s="47"/>
      <c r="E20" s="47"/>
      <c r="F20" s="9">
        <f>F21+F26</f>
        <v>1116613.74795</v>
      </c>
      <c r="G20" s="9">
        <f>G21+G26</f>
        <v>292372.84312999999</v>
      </c>
      <c r="H20" s="11">
        <f>G20/F20*100</f>
        <v>26.183883519862583</v>
      </c>
    </row>
    <row r="21" spans="1:11" s="10" customFormat="1" ht="15.6" customHeight="1" x14ac:dyDescent="0.2">
      <c r="A21" s="21"/>
      <c r="B21" s="53" t="s">
        <v>77</v>
      </c>
      <c r="C21" s="53"/>
      <c r="D21" s="53"/>
      <c r="E21" s="54"/>
      <c r="F21" s="22">
        <f>SUM(F22:F25)</f>
        <v>507055.59999999992</v>
      </c>
      <c r="G21" s="22">
        <f t="shared" ref="G21" si="0">SUM(G22:G25)</f>
        <v>270629.20097000001</v>
      </c>
      <c r="H21" s="23">
        <f>G21/F21*100</f>
        <v>53.372687525786134</v>
      </c>
    </row>
    <row r="22" spans="1:11" ht="31.5" x14ac:dyDescent="0.2">
      <c r="A22" s="12"/>
      <c r="B22" s="12"/>
      <c r="C22" s="17"/>
      <c r="D22" s="12" t="s">
        <v>4</v>
      </c>
      <c r="E22" s="35" t="s">
        <v>5</v>
      </c>
      <c r="F22" s="38">
        <f>392489.3+30730.6</f>
        <v>423219.89999999997</v>
      </c>
      <c r="G22" s="38">
        <v>270629.20097000001</v>
      </c>
      <c r="H22" s="14">
        <f>G22/F22*100</f>
        <v>63.945292026674558</v>
      </c>
    </row>
    <row r="23" spans="1:11" ht="31.5" x14ac:dyDescent="0.2">
      <c r="A23" s="12"/>
      <c r="B23" s="12"/>
      <c r="C23" s="17"/>
      <c r="D23" s="12" t="s">
        <v>6</v>
      </c>
      <c r="E23" s="35" t="s">
        <v>7</v>
      </c>
      <c r="F23" s="38">
        <v>38542.1</v>
      </c>
      <c r="G23" s="13"/>
      <c r="H23" s="14"/>
    </row>
    <row r="24" spans="1:11" ht="63" x14ac:dyDescent="0.2">
      <c r="A24" s="12"/>
      <c r="B24" s="12"/>
      <c r="C24" s="17"/>
      <c r="D24" s="12" t="s">
        <v>8</v>
      </c>
      <c r="E24" s="35" t="s">
        <v>9</v>
      </c>
      <c r="F24" s="38">
        <v>41058.300000000003</v>
      </c>
      <c r="G24" s="13"/>
      <c r="H24" s="14"/>
    </row>
    <row r="25" spans="1:11" ht="31.5" x14ac:dyDescent="0.2">
      <c r="A25" s="12"/>
      <c r="B25" s="12"/>
      <c r="C25" s="17"/>
      <c r="D25" s="12" t="s">
        <v>62</v>
      </c>
      <c r="E25" s="35" t="s">
        <v>63</v>
      </c>
      <c r="F25" s="38">
        <v>4235.3</v>
      </c>
      <c r="G25" s="13"/>
      <c r="H25" s="14"/>
    </row>
    <row r="26" spans="1:11" s="10" customFormat="1" ht="15.6" customHeight="1" x14ac:dyDescent="0.2">
      <c r="A26" s="21"/>
      <c r="B26" s="53" t="s">
        <v>60</v>
      </c>
      <c r="C26" s="53"/>
      <c r="D26" s="53"/>
      <c r="E26" s="54"/>
      <c r="F26" s="22">
        <f>SUM(F27:F31)</f>
        <v>609558.14795000001</v>
      </c>
      <c r="G26" s="22">
        <f t="shared" ref="G26" si="1">SUM(G27:G31)</f>
        <v>21743.642159999999</v>
      </c>
      <c r="H26" s="23">
        <f>G26/F26*100</f>
        <v>3.5671153331517038</v>
      </c>
    </row>
    <row r="27" spans="1:11" ht="31.5" x14ac:dyDescent="0.2">
      <c r="A27" s="12"/>
      <c r="B27" s="12"/>
      <c r="C27" s="17"/>
      <c r="D27" s="12" t="s">
        <v>4</v>
      </c>
      <c r="E27" s="35" t="s">
        <v>5</v>
      </c>
      <c r="F27" s="38">
        <f>596420.34+956.8747</f>
        <v>597377.21470000001</v>
      </c>
      <c r="G27" s="38">
        <v>14243.642159999999</v>
      </c>
      <c r="H27" s="14">
        <f>G27/F27*100</f>
        <v>2.3843631476893687</v>
      </c>
      <c r="K27" s="37"/>
    </row>
    <row r="28" spans="1:11" ht="31.5" x14ac:dyDescent="0.2">
      <c r="A28" s="12"/>
      <c r="B28" s="12"/>
      <c r="C28" s="17"/>
      <c r="D28" s="12" t="s">
        <v>6</v>
      </c>
      <c r="E28" s="35" t="s">
        <v>7</v>
      </c>
      <c r="F28" s="38">
        <v>389.31414000000001</v>
      </c>
      <c r="G28" s="13"/>
      <c r="H28" s="14"/>
    </row>
    <row r="29" spans="1:11" ht="63" x14ac:dyDescent="0.2">
      <c r="A29" s="12"/>
      <c r="B29" s="12"/>
      <c r="C29" s="17"/>
      <c r="D29" s="12" t="s">
        <v>8</v>
      </c>
      <c r="E29" s="35" t="s">
        <v>9</v>
      </c>
      <c r="F29" s="38">
        <v>10748.838299999999</v>
      </c>
      <c r="G29" s="39">
        <v>7500</v>
      </c>
      <c r="H29" s="14">
        <f>G29/F29*100</f>
        <v>69.774982102019351</v>
      </c>
    </row>
    <row r="30" spans="1:11" ht="31.5" x14ac:dyDescent="0.2">
      <c r="A30" s="17"/>
      <c r="B30" s="12"/>
      <c r="C30" s="17"/>
      <c r="D30" s="12" t="s">
        <v>62</v>
      </c>
      <c r="E30" s="35" t="s">
        <v>63</v>
      </c>
      <c r="F30" s="38">
        <v>442.78080999999997</v>
      </c>
      <c r="G30" s="13"/>
      <c r="H30" s="14"/>
    </row>
    <row r="31" spans="1:11" ht="47.25" x14ac:dyDescent="0.2">
      <c r="A31" s="17"/>
      <c r="B31" s="12"/>
      <c r="C31" s="17"/>
      <c r="D31" s="12" t="s">
        <v>99</v>
      </c>
      <c r="E31" s="35" t="s">
        <v>102</v>
      </c>
      <c r="F31" s="38">
        <v>600</v>
      </c>
      <c r="G31" s="13"/>
      <c r="H31" s="14"/>
    </row>
    <row r="32" spans="1:11" s="5" customFormat="1" ht="15.6" customHeight="1" x14ac:dyDescent="0.25">
      <c r="A32" s="8" t="s">
        <v>70</v>
      </c>
      <c r="B32" s="32" t="s">
        <v>44</v>
      </c>
      <c r="C32" s="46" t="s">
        <v>46</v>
      </c>
      <c r="D32" s="47"/>
      <c r="E32" s="47"/>
      <c r="F32" s="9">
        <f>F33+F36+F41</f>
        <v>1540602.9194300002</v>
      </c>
      <c r="G32" s="9">
        <f>G33+G36+G41</f>
        <v>13964.647499999999</v>
      </c>
      <c r="H32" s="11">
        <f>G32/F32*100</f>
        <v>0.90644041523475161</v>
      </c>
    </row>
    <row r="33" spans="1:11" s="10" customFormat="1" ht="15.6" customHeight="1" x14ac:dyDescent="0.2">
      <c r="A33" s="21"/>
      <c r="B33" s="53" t="s">
        <v>77</v>
      </c>
      <c r="C33" s="53"/>
      <c r="D33" s="53"/>
      <c r="E33" s="54"/>
      <c r="F33" s="22">
        <f>SUM(F34:F35)</f>
        <v>223633.7</v>
      </c>
      <c r="G33" s="22">
        <f>SUM(G34:G35)</f>
        <v>0</v>
      </c>
      <c r="H33" s="23">
        <f>G33/F33*100</f>
        <v>0</v>
      </c>
    </row>
    <row r="34" spans="1:11" ht="31.5" x14ac:dyDescent="0.2">
      <c r="A34" s="12"/>
      <c r="B34" s="12"/>
      <c r="C34" s="17"/>
      <c r="D34" s="12" t="s">
        <v>10</v>
      </c>
      <c r="E34" s="35" t="s">
        <v>11</v>
      </c>
      <c r="F34" s="38">
        <v>152544.6</v>
      </c>
      <c r="G34" s="13"/>
      <c r="H34" s="14"/>
    </row>
    <row r="35" spans="1:11" ht="15.75" x14ac:dyDescent="0.2">
      <c r="A35" s="12"/>
      <c r="B35" s="12"/>
      <c r="C35" s="17"/>
      <c r="D35" s="12" t="s">
        <v>87</v>
      </c>
      <c r="E35" s="35" t="s">
        <v>14</v>
      </c>
      <c r="F35" s="38">
        <v>71089.100000000006</v>
      </c>
      <c r="G35" s="13"/>
      <c r="H35" s="14"/>
    </row>
    <row r="36" spans="1:11" s="10" customFormat="1" ht="15.6" customHeight="1" x14ac:dyDescent="0.2">
      <c r="A36" s="21"/>
      <c r="B36" s="53" t="s">
        <v>60</v>
      </c>
      <c r="C36" s="53"/>
      <c r="D36" s="53"/>
      <c r="E36" s="54"/>
      <c r="F36" s="22">
        <f>SUM(F37:F40)</f>
        <v>183422.38425</v>
      </c>
      <c r="G36" s="22">
        <f>SUM(G37:G40)</f>
        <v>5708.0474999999997</v>
      </c>
      <c r="H36" s="23">
        <f>G36/F36*100</f>
        <v>3.1119688708331683</v>
      </c>
    </row>
    <row r="37" spans="1:11" s="10" customFormat="1" ht="15.6" customHeight="1" x14ac:dyDescent="0.2">
      <c r="A37" s="21"/>
      <c r="B37" s="28"/>
      <c r="C37" s="28"/>
      <c r="D37" s="12" t="s">
        <v>78</v>
      </c>
      <c r="E37" s="35" t="s">
        <v>79</v>
      </c>
      <c r="F37" s="38">
        <v>71805</v>
      </c>
      <c r="G37" s="38">
        <v>5708.0474999999997</v>
      </c>
      <c r="H37" s="23">
        <f>G37/F37*100</f>
        <v>7.9493733026947986</v>
      </c>
    </row>
    <row r="38" spans="1:11" ht="31.5" x14ac:dyDescent="0.2">
      <c r="A38" s="12"/>
      <c r="B38" s="12"/>
      <c r="C38" s="17"/>
      <c r="D38" s="12" t="s">
        <v>10</v>
      </c>
      <c r="E38" s="35" t="s">
        <v>11</v>
      </c>
      <c r="F38" s="38">
        <v>35000</v>
      </c>
      <c r="G38" s="13"/>
      <c r="H38" s="14"/>
      <c r="K38" s="37"/>
    </row>
    <row r="39" spans="1:11" ht="47.25" x14ac:dyDescent="0.2">
      <c r="A39" s="12"/>
      <c r="B39" s="12"/>
      <c r="C39" s="17"/>
      <c r="D39" s="12" t="s">
        <v>12</v>
      </c>
      <c r="E39" s="35" t="s">
        <v>13</v>
      </c>
      <c r="F39" s="38">
        <v>10688.59225</v>
      </c>
      <c r="G39" s="13"/>
      <c r="H39" s="14"/>
    </row>
    <row r="40" spans="1:11" ht="15.75" x14ac:dyDescent="0.2">
      <c r="A40" s="12"/>
      <c r="B40" s="12"/>
      <c r="C40" s="17"/>
      <c r="D40" s="12" t="s">
        <v>87</v>
      </c>
      <c r="E40" s="35" t="s">
        <v>14</v>
      </c>
      <c r="F40" s="38">
        <v>65928.792000000001</v>
      </c>
      <c r="G40" s="13"/>
      <c r="H40" s="14"/>
    </row>
    <row r="41" spans="1:11" s="10" customFormat="1" ht="15.6" customHeight="1" x14ac:dyDescent="0.2">
      <c r="A41" s="12"/>
      <c r="B41" s="53" t="s">
        <v>59</v>
      </c>
      <c r="C41" s="53"/>
      <c r="D41" s="53"/>
      <c r="E41" s="54"/>
      <c r="F41" s="22">
        <f>SUM(F42)</f>
        <v>1133546.8351800002</v>
      </c>
      <c r="G41" s="22">
        <f>SUM(G42)</f>
        <v>8256.6</v>
      </c>
      <c r="H41" s="23">
        <f>G41/F41*100</f>
        <v>0.72838631309741197</v>
      </c>
    </row>
    <row r="42" spans="1:11" ht="47.25" x14ac:dyDescent="0.2">
      <c r="A42" s="12"/>
      <c r="B42" s="12"/>
      <c r="C42" s="17"/>
      <c r="D42" s="12" t="s">
        <v>12</v>
      </c>
      <c r="E42" s="35" t="s">
        <v>13</v>
      </c>
      <c r="F42" s="38">
        <f>1068859.22546+64687.60972</f>
        <v>1133546.8351800002</v>
      </c>
      <c r="G42" s="39">
        <v>8256.6</v>
      </c>
      <c r="H42" s="14">
        <f>G42/F42*100</f>
        <v>0.72838631309741197</v>
      </c>
    </row>
    <row r="43" spans="1:11" s="5" customFormat="1" ht="15.75" x14ac:dyDescent="0.25">
      <c r="A43" s="8" t="s">
        <v>72</v>
      </c>
      <c r="B43" s="32" t="s">
        <v>52</v>
      </c>
      <c r="C43" s="46" t="s">
        <v>47</v>
      </c>
      <c r="D43" s="47"/>
      <c r="E43" s="47"/>
      <c r="F43" s="9">
        <f>F44+F47</f>
        <v>874796.39999999991</v>
      </c>
      <c r="G43" s="9">
        <f>G44+G47</f>
        <v>70025.305550000005</v>
      </c>
      <c r="H43" s="11">
        <f>G43/F43*100</f>
        <v>8.0047546549117037</v>
      </c>
    </row>
    <row r="44" spans="1:11" s="10" customFormat="1" ht="15.6" customHeight="1" x14ac:dyDescent="0.2">
      <c r="A44" s="12"/>
      <c r="B44" s="53" t="s">
        <v>77</v>
      </c>
      <c r="C44" s="53"/>
      <c r="D44" s="53"/>
      <c r="E44" s="54"/>
      <c r="F44" s="22">
        <f>SUM(F45:F46)</f>
        <v>484519.1</v>
      </c>
      <c r="G44" s="22">
        <f t="shared" ref="G44" si="2">SUM(G45:G46)</f>
        <v>4519.1000000000004</v>
      </c>
      <c r="H44" s="23">
        <f>G44/F44*100</f>
        <v>0.93269800922192758</v>
      </c>
    </row>
    <row r="45" spans="1:11" ht="63" x14ac:dyDescent="0.2">
      <c r="A45" s="12"/>
      <c r="B45" s="12"/>
      <c r="C45" s="17"/>
      <c r="D45" s="12" t="s">
        <v>82</v>
      </c>
      <c r="E45" s="35" t="s">
        <v>83</v>
      </c>
      <c r="F45" s="38">
        <v>480000</v>
      </c>
      <c r="G45" s="13"/>
      <c r="H45" s="14"/>
    </row>
    <row r="46" spans="1:11" ht="31.5" x14ac:dyDescent="0.2">
      <c r="A46" s="12"/>
      <c r="B46" s="12"/>
      <c r="C46" s="17"/>
      <c r="D46" s="12" t="s">
        <v>15</v>
      </c>
      <c r="E46" s="35" t="s">
        <v>16</v>
      </c>
      <c r="F46" s="38">
        <v>4519.1000000000004</v>
      </c>
      <c r="G46" s="38">
        <v>4519.1000000000004</v>
      </c>
      <c r="H46" s="14">
        <f>G46/F46*100</f>
        <v>100</v>
      </c>
    </row>
    <row r="47" spans="1:11" s="10" customFormat="1" ht="15.6" customHeight="1" x14ac:dyDescent="0.2">
      <c r="A47" s="12"/>
      <c r="B47" s="53" t="s">
        <v>60</v>
      </c>
      <c r="C47" s="53"/>
      <c r="D47" s="53"/>
      <c r="E47" s="54"/>
      <c r="F47" s="22">
        <f>SUM(F48:F49)</f>
        <v>390277.3</v>
      </c>
      <c r="G47" s="22">
        <f>SUM(G48:G49)</f>
        <v>65506.205549999999</v>
      </c>
      <c r="H47" s="23">
        <f>G47/F47*100</f>
        <v>16.784528731238019</v>
      </c>
    </row>
    <row r="48" spans="1:11" s="10" customFormat="1" ht="63" x14ac:dyDescent="0.2">
      <c r="A48" s="12"/>
      <c r="B48" s="29"/>
      <c r="C48" s="29"/>
      <c r="D48" s="12" t="s">
        <v>82</v>
      </c>
      <c r="E48" s="35" t="s">
        <v>83</v>
      </c>
      <c r="F48" s="38">
        <v>389356.2</v>
      </c>
      <c r="G48" s="38">
        <v>65506.205549999999</v>
      </c>
      <c r="H48" s="14">
        <f>G48/F48*100</f>
        <v>16.824235892480971</v>
      </c>
    </row>
    <row r="49" spans="1:11" ht="31.5" x14ac:dyDescent="0.2">
      <c r="A49" s="12"/>
      <c r="B49" s="12"/>
      <c r="C49" s="17"/>
      <c r="D49" s="12" t="s">
        <v>15</v>
      </c>
      <c r="E49" s="35" t="s">
        <v>16</v>
      </c>
      <c r="F49" s="38">
        <v>921.1</v>
      </c>
      <c r="G49" s="13"/>
      <c r="H49" s="14"/>
    </row>
    <row r="50" spans="1:11" s="5" customFormat="1" ht="34.9" customHeight="1" x14ac:dyDescent="0.25">
      <c r="A50" s="8" t="s">
        <v>71</v>
      </c>
      <c r="B50" s="32" t="s">
        <v>53</v>
      </c>
      <c r="C50" s="46" t="s">
        <v>48</v>
      </c>
      <c r="D50" s="47"/>
      <c r="E50" s="47"/>
      <c r="F50" s="9">
        <f>F51+F55</f>
        <v>224151.16472999996</v>
      </c>
      <c r="G50" s="9">
        <f>G51+G55</f>
        <v>122776.36365000001</v>
      </c>
      <c r="H50" s="11">
        <f t="shared" ref="H50:H62" si="3">G50/F50*100</f>
        <v>54.773912862727968</v>
      </c>
    </row>
    <row r="51" spans="1:11" s="10" customFormat="1" ht="15.6" customHeight="1" x14ac:dyDescent="0.2">
      <c r="A51" s="12"/>
      <c r="B51" s="53" t="s">
        <v>77</v>
      </c>
      <c r="C51" s="53"/>
      <c r="D51" s="53"/>
      <c r="E51" s="54"/>
      <c r="F51" s="22">
        <f>SUM(F52:F54)</f>
        <v>142893.79999999999</v>
      </c>
      <c r="G51" s="22">
        <f>SUM(G52:G54)</f>
        <v>89373.6</v>
      </c>
      <c r="H51" s="23">
        <f t="shared" si="3"/>
        <v>62.545470832184471</v>
      </c>
    </row>
    <row r="52" spans="1:11" ht="63" x14ac:dyDescent="0.2">
      <c r="A52" s="12"/>
      <c r="B52" s="12"/>
      <c r="C52" s="17"/>
      <c r="D52" s="12" t="s">
        <v>88</v>
      </c>
      <c r="E52" s="35" t="s">
        <v>89</v>
      </c>
      <c r="F52" s="38">
        <v>1729.9</v>
      </c>
      <c r="G52" s="38">
        <v>1729.9</v>
      </c>
      <c r="H52" s="14">
        <f t="shared" si="3"/>
        <v>100</v>
      </c>
    </row>
    <row r="53" spans="1:11" ht="47.25" x14ac:dyDescent="0.2">
      <c r="A53" s="12"/>
      <c r="B53" s="12"/>
      <c r="C53" s="17"/>
      <c r="D53" s="12" t="s">
        <v>17</v>
      </c>
      <c r="E53" s="35" t="s">
        <v>103</v>
      </c>
      <c r="F53" s="38">
        <v>38825.4</v>
      </c>
      <c r="G53" s="38">
        <v>3623.2</v>
      </c>
      <c r="H53" s="14">
        <f t="shared" si="3"/>
        <v>9.3320352140608982</v>
      </c>
    </row>
    <row r="54" spans="1:11" ht="47.25" x14ac:dyDescent="0.2">
      <c r="A54" s="12"/>
      <c r="B54" s="12"/>
      <c r="C54" s="17"/>
      <c r="D54" s="12" t="s">
        <v>18</v>
      </c>
      <c r="E54" s="35" t="s">
        <v>19</v>
      </c>
      <c r="F54" s="38">
        <v>102338.5</v>
      </c>
      <c r="G54" s="38">
        <v>84020.5</v>
      </c>
      <c r="H54" s="14">
        <f t="shared" si="3"/>
        <v>82.100577983847728</v>
      </c>
    </row>
    <row r="55" spans="1:11" s="10" customFormat="1" ht="15.6" customHeight="1" x14ac:dyDescent="0.2">
      <c r="A55" s="12"/>
      <c r="B55" s="53" t="s">
        <v>60</v>
      </c>
      <c r="C55" s="53"/>
      <c r="D55" s="53"/>
      <c r="E55" s="54"/>
      <c r="F55" s="22">
        <f>SUM(F56:F58)</f>
        <v>81257.364729999987</v>
      </c>
      <c r="G55" s="22">
        <f>SUM(G56:G58)</f>
        <v>33402.763650000001</v>
      </c>
      <c r="H55" s="23">
        <f t="shared" si="3"/>
        <v>41.107367634909032</v>
      </c>
    </row>
    <row r="56" spans="1:11" ht="63" x14ac:dyDescent="0.2">
      <c r="A56" s="12"/>
      <c r="B56" s="12"/>
      <c r="C56" s="17"/>
      <c r="D56" s="12" t="s">
        <v>88</v>
      </c>
      <c r="E56" s="35" t="s">
        <v>89</v>
      </c>
      <c r="F56" s="38">
        <v>17.473739999999999</v>
      </c>
      <c r="G56" s="38">
        <v>17.473739999999999</v>
      </c>
      <c r="H56" s="14">
        <f t="shared" si="3"/>
        <v>100</v>
      </c>
      <c r="K56" s="37"/>
    </row>
    <row r="57" spans="1:11" ht="47.25" x14ac:dyDescent="0.2">
      <c r="A57" s="12"/>
      <c r="B57" s="12"/>
      <c r="C57" s="17"/>
      <c r="D57" s="12" t="s">
        <v>17</v>
      </c>
      <c r="E57" s="35" t="s">
        <v>103</v>
      </c>
      <c r="F57" s="38">
        <v>4750.0757599999997</v>
      </c>
      <c r="G57" s="38">
        <v>36.59798</v>
      </c>
      <c r="H57" s="14">
        <f t="shared" si="3"/>
        <v>0.77047150085875693</v>
      </c>
    </row>
    <row r="58" spans="1:11" ht="47.25" x14ac:dyDescent="0.2">
      <c r="A58" s="12"/>
      <c r="B58" s="12"/>
      <c r="C58" s="17"/>
      <c r="D58" s="12" t="s">
        <v>18</v>
      </c>
      <c r="E58" s="35" t="s">
        <v>19</v>
      </c>
      <c r="F58" s="38">
        <v>76489.815229999993</v>
      </c>
      <c r="G58" s="38">
        <v>33348.691930000001</v>
      </c>
      <c r="H58" s="14">
        <f t="shared" si="3"/>
        <v>43.598865848639598</v>
      </c>
    </row>
    <row r="59" spans="1:11" s="5" customFormat="1" ht="15.6" customHeight="1" x14ac:dyDescent="0.25">
      <c r="A59" s="8" t="s">
        <v>74</v>
      </c>
      <c r="B59" s="32" t="s">
        <v>90</v>
      </c>
      <c r="C59" s="46" t="s">
        <v>96</v>
      </c>
      <c r="D59" s="47"/>
      <c r="E59" s="47"/>
      <c r="F59" s="9">
        <f>F60+F62</f>
        <v>13519.5</v>
      </c>
      <c r="G59" s="9">
        <f>G60+G62</f>
        <v>12017.5</v>
      </c>
      <c r="H59" s="11">
        <f t="shared" si="3"/>
        <v>88.890121676097493</v>
      </c>
    </row>
    <row r="60" spans="1:11" s="10" customFormat="1" ht="15.6" customHeight="1" x14ac:dyDescent="0.2">
      <c r="A60" s="12"/>
      <c r="B60" s="53" t="s">
        <v>77</v>
      </c>
      <c r="C60" s="53"/>
      <c r="D60" s="53"/>
      <c r="E60" s="54"/>
      <c r="F60" s="22">
        <f>SUM(F61:F61)</f>
        <v>12017.5</v>
      </c>
      <c r="G60" s="22">
        <f>SUM(G61:G61)</f>
        <v>12017.5</v>
      </c>
      <c r="H60" s="23">
        <f t="shared" si="3"/>
        <v>100</v>
      </c>
    </row>
    <row r="61" spans="1:11" ht="63" x14ac:dyDescent="0.2">
      <c r="A61" s="12"/>
      <c r="B61" s="12"/>
      <c r="C61" s="17"/>
      <c r="D61" s="12" t="s">
        <v>93</v>
      </c>
      <c r="E61" s="35" t="s">
        <v>94</v>
      </c>
      <c r="F61" s="38">
        <v>12017.5</v>
      </c>
      <c r="G61" s="38">
        <v>12017.5</v>
      </c>
      <c r="H61" s="14">
        <f t="shared" si="3"/>
        <v>100</v>
      </c>
    </row>
    <row r="62" spans="1:11" s="10" customFormat="1" ht="15.6" customHeight="1" x14ac:dyDescent="0.2">
      <c r="A62" s="12"/>
      <c r="B62" s="53" t="s">
        <v>60</v>
      </c>
      <c r="C62" s="53"/>
      <c r="D62" s="53"/>
      <c r="E62" s="54"/>
      <c r="F62" s="22">
        <f>SUM(F63:F64)</f>
        <v>1502</v>
      </c>
      <c r="G62" s="22">
        <f>SUM(G63:G64)</f>
        <v>0</v>
      </c>
      <c r="H62" s="23">
        <f t="shared" si="3"/>
        <v>0</v>
      </c>
    </row>
    <row r="63" spans="1:11" ht="47.25" x14ac:dyDescent="0.2">
      <c r="A63" s="12"/>
      <c r="B63" s="12"/>
      <c r="C63" s="17"/>
      <c r="D63" s="12" t="s">
        <v>91</v>
      </c>
      <c r="E63" s="35" t="s">
        <v>92</v>
      </c>
      <c r="F63" s="38">
        <v>100</v>
      </c>
      <c r="G63" s="13"/>
      <c r="H63" s="14"/>
    </row>
    <row r="64" spans="1:11" ht="63" x14ac:dyDescent="0.2">
      <c r="A64" s="12"/>
      <c r="B64" s="12"/>
      <c r="C64" s="17"/>
      <c r="D64" s="12" t="s">
        <v>93</v>
      </c>
      <c r="E64" s="35" t="s">
        <v>94</v>
      </c>
      <c r="F64" s="38">
        <v>1402</v>
      </c>
      <c r="G64" s="13"/>
      <c r="H64" s="14"/>
    </row>
    <row r="65" spans="1:11" s="5" customFormat="1" ht="15.75" x14ac:dyDescent="0.25">
      <c r="A65" s="8" t="s">
        <v>73</v>
      </c>
      <c r="B65" s="32" t="s">
        <v>54</v>
      </c>
      <c r="C65" s="46" t="s">
        <v>49</v>
      </c>
      <c r="D65" s="47"/>
      <c r="E65" s="47"/>
      <c r="F65" s="9">
        <f>F66+F73</f>
        <v>1908050.1555900001</v>
      </c>
      <c r="G65" s="9">
        <f>G66+G73</f>
        <v>86209.524369999999</v>
      </c>
      <c r="H65" s="11">
        <f>G65/F65*100</f>
        <v>4.5182001174042838</v>
      </c>
    </row>
    <row r="66" spans="1:11" s="10" customFormat="1" ht="15.6" customHeight="1" x14ac:dyDescent="0.2">
      <c r="A66" s="12"/>
      <c r="B66" s="53" t="s">
        <v>77</v>
      </c>
      <c r="C66" s="53"/>
      <c r="D66" s="53"/>
      <c r="E66" s="54"/>
      <c r="F66" s="22">
        <f>SUM(F67:F72)</f>
        <v>1222917.3</v>
      </c>
      <c r="G66" s="22">
        <f t="shared" ref="G66" si="4">SUM(G67:G72)</f>
        <v>17820.86291</v>
      </c>
      <c r="H66" s="23">
        <f>G66/F66*100</f>
        <v>1.4572418682767838</v>
      </c>
    </row>
    <row r="67" spans="1:11" ht="47.25" x14ac:dyDescent="0.2">
      <c r="A67" s="12"/>
      <c r="B67" s="12"/>
      <c r="C67" s="17"/>
      <c r="D67" s="12" t="s">
        <v>20</v>
      </c>
      <c r="E67" s="35" t="s">
        <v>21</v>
      </c>
      <c r="F67" s="38">
        <v>136956.79999999999</v>
      </c>
      <c r="G67" s="38">
        <v>17820.86291</v>
      </c>
      <c r="H67" s="14">
        <f>G67/F67*100</f>
        <v>13.012032195553635</v>
      </c>
    </row>
    <row r="68" spans="1:11" ht="31.5" x14ac:dyDescent="0.2">
      <c r="A68" s="12"/>
      <c r="B68" s="12"/>
      <c r="C68" s="17"/>
      <c r="D68" s="12" t="s">
        <v>22</v>
      </c>
      <c r="E68" s="35" t="s">
        <v>23</v>
      </c>
      <c r="F68" s="38">
        <v>74279.5</v>
      </c>
      <c r="G68" s="13"/>
      <c r="H68" s="14"/>
    </row>
    <row r="69" spans="1:11" ht="31.5" x14ac:dyDescent="0.2">
      <c r="A69" s="12"/>
      <c r="B69" s="12"/>
      <c r="C69" s="17"/>
      <c r="D69" s="12" t="s">
        <v>24</v>
      </c>
      <c r="E69" s="35" t="s">
        <v>25</v>
      </c>
      <c r="F69" s="38">
        <v>91092</v>
      </c>
      <c r="G69" s="13"/>
      <c r="H69" s="14"/>
    </row>
    <row r="70" spans="1:11" ht="63" x14ac:dyDescent="0.2">
      <c r="A70" s="12"/>
      <c r="B70" s="12"/>
      <c r="C70" s="17"/>
      <c r="D70" s="12" t="s">
        <v>26</v>
      </c>
      <c r="E70" s="35" t="s">
        <v>27</v>
      </c>
      <c r="F70" s="38">
        <v>41800</v>
      </c>
      <c r="G70" s="13"/>
      <c r="H70" s="14"/>
    </row>
    <row r="71" spans="1:11" ht="78.75" x14ac:dyDescent="0.2">
      <c r="A71" s="12"/>
      <c r="B71" s="12"/>
      <c r="C71" s="17"/>
      <c r="D71" s="12" t="s">
        <v>28</v>
      </c>
      <c r="E71" s="35" t="s">
        <v>29</v>
      </c>
      <c r="F71" s="38">
        <v>31035.4</v>
      </c>
      <c r="G71" s="13"/>
      <c r="H71" s="14"/>
    </row>
    <row r="72" spans="1:11" ht="47.25" x14ac:dyDescent="0.2">
      <c r="A72" s="12"/>
      <c r="B72" s="12"/>
      <c r="C72" s="17"/>
      <c r="D72" s="12" t="s">
        <v>100</v>
      </c>
      <c r="E72" s="35" t="s">
        <v>104</v>
      </c>
      <c r="F72" s="38">
        <v>847753.6</v>
      </c>
      <c r="G72" s="13"/>
      <c r="H72" s="14"/>
    </row>
    <row r="73" spans="1:11" s="10" customFormat="1" ht="15.6" customHeight="1" x14ac:dyDescent="0.2">
      <c r="A73" s="12"/>
      <c r="B73" s="53" t="s">
        <v>60</v>
      </c>
      <c r="C73" s="53"/>
      <c r="D73" s="53"/>
      <c r="E73" s="54"/>
      <c r="F73" s="22">
        <f>SUM(F74:F79)</f>
        <v>685132.85559000005</v>
      </c>
      <c r="G73" s="22">
        <f t="shared" ref="G73" si="5">SUM(G74:G79)</f>
        <v>68388.661460000003</v>
      </c>
      <c r="H73" s="23">
        <f>G73/F73*100</f>
        <v>9.9818102287777926</v>
      </c>
    </row>
    <row r="74" spans="1:11" ht="47.25" x14ac:dyDescent="0.2">
      <c r="A74" s="12"/>
      <c r="B74" s="12"/>
      <c r="C74" s="17"/>
      <c r="D74" s="12" t="s">
        <v>20</v>
      </c>
      <c r="E74" s="35" t="s">
        <v>21</v>
      </c>
      <c r="F74" s="38">
        <v>360305.32</v>
      </c>
      <c r="G74" s="38">
        <v>64482.589469999999</v>
      </c>
      <c r="H74" s="14">
        <f>G74/F74*100</f>
        <v>17.896652058870515</v>
      </c>
      <c r="K74" s="37"/>
    </row>
    <row r="75" spans="1:11" ht="31.5" x14ac:dyDescent="0.2">
      <c r="A75" s="12"/>
      <c r="B75" s="12"/>
      <c r="C75" s="17"/>
      <c r="D75" s="12" t="s">
        <v>22</v>
      </c>
      <c r="E75" s="35" t="s">
        <v>23</v>
      </c>
      <c r="F75" s="38">
        <v>173.1</v>
      </c>
      <c r="G75" s="13"/>
      <c r="H75" s="14"/>
    </row>
    <row r="76" spans="1:11" ht="31.5" x14ac:dyDescent="0.2">
      <c r="A76" s="12"/>
      <c r="B76" s="12"/>
      <c r="C76" s="17"/>
      <c r="D76" s="12" t="s">
        <v>24</v>
      </c>
      <c r="E76" s="35" t="s">
        <v>25</v>
      </c>
      <c r="F76" s="38">
        <v>27831.494159999998</v>
      </c>
      <c r="G76" s="13"/>
      <c r="H76" s="14"/>
    </row>
    <row r="77" spans="1:11" ht="63" x14ac:dyDescent="0.2">
      <c r="A77" s="12"/>
      <c r="B77" s="12"/>
      <c r="C77" s="17"/>
      <c r="D77" s="12" t="s">
        <v>26</v>
      </c>
      <c r="E77" s="35" t="s">
        <v>27</v>
      </c>
      <c r="F77" s="38">
        <v>74980.672999999995</v>
      </c>
      <c r="G77" s="39">
        <v>3856.0719899999999</v>
      </c>
      <c r="H77" s="14">
        <f>G77/F77*100</f>
        <v>5.1427545735685785</v>
      </c>
    </row>
    <row r="78" spans="1:11" ht="78.75" x14ac:dyDescent="0.2">
      <c r="A78" s="12"/>
      <c r="B78" s="12"/>
      <c r="C78" s="17"/>
      <c r="D78" s="12" t="s">
        <v>28</v>
      </c>
      <c r="E78" s="35" t="s">
        <v>29</v>
      </c>
      <c r="F78" s="38">
        <v>38913.488899999997</v>
      </c>
      <c r="G78" s="13"/>
      <c r="H78" s="14"/>
    </row>
    <row r="79" spans="1:11" ht="47.25" x14ac:dyDescent="0.2">
      <c r="A79" s="12"/>
      <c r="B79" s="12"/>
      <c r="C79" s="17"/>
      <c r="D79" s="12" t="s">
        <v>100</v>
      </c>
      <c r="E79" s="35" t="s">
        <v>104</v>
      </c>
      <c r="F79" s="38">
        <v>182928.77953</v>
      </c>
      <c r="G79" s="38">
        <v>50</v>
      </c>
      <c r="H79" s="14">
        <f>G79/F79*100</f>
        <v>2.733304192400195E-2</v>
      </c>
    </row>
    <row r="80" spans="1:11" s="5" customFormat="1" ht="15.75" x14ac:dyDescent="0.25">
      <c r="A80" s="8" t="s">
        <v>75</v>
      </c>
      <c r="B80" s="32" t="s">
        <v>55</v>
      </c>
      <c r="C80" s="46" t="s">
        <v>50</v>
      </c>
      <c r="D80" s="47"/>
      <c r="E80" s="47"/>
      <c r="F80" s="9">
        <f>F81+F86</f>
        <v>2355053.3661799999</v>
      </c>
      <c r="G80" s="9">
        <f>G81+G86</f>
        <v>371632.90957000008</v>
      </c>
      <c r="H80" s="11">
        <f>G80/F80*100</f>
        <v>15.780233047236845</v>
      </c>
    </row>
    <row r="81" spans="1:11" s="10" customFormat="1" ht="15.6" customHeight="1" x14ac:dyDescent="0.2">
      <c r="A81" s="12"/>
      <c r="B81" s="53" t="s">
        <v>77</v>
      </c>
      <c r="C81" s="53"/>
      <c r="D81" s="53"/>
      <c r="E81" s="54"/>
      <c r="F81" s="22">
        <f>SUM(F82:F85)</f>
        <v>1991389</v>
      </c>
      <c r="G81" s="22">
        <f>SUM(G82:G85)</f>
        <v>329315.81523000007</v>
      </c>
      <c r="H81" s="23">
        <f>G81/F81*100</f>
        <v>16.536990775282984</v>
      </c>
    </row>
    <row r="82" spans="1:11" ht="31.5" x14ac:dyDescent="0.2">
      <c r="A82" s="12"/>
      <c r="B82" s="12"/>
      <c r="C82" s="17"/>
      <c r="D82" s="12" t="s">
        <v>30</v>
      </c>
      <c r="E82" s="35" t="s">
        <v>31</v>
      </c>
      <c r="F82" s="38">
        <v>1354927.5</v>
      </c>
      <c r="G82" s="38">
        <v>316074.35892000003</v>
      </c>
      <c r="H82" s="14">
        <f>G82/F82*100</f>
        <v>23.32776911827386</v>
      </c>
      <c r="K82" s="37"/>
    </row>
    <row r="83" spans="1:11" ht="31.5" x14ac:dyDescent="0.2">
      <c r="A83" s="12"/>
      <c r="B83" s="12"/>
      <c r="C83" s="17"/>
      <c r="D83" s="12" t="s">
        <v>32</v>
      </c>
      <c r="E83" s="35" t="s">
        <v>105</v>
      </c>
      <c r="F83" s="38">
        <v>73820.7</v>
      </c>
      <c r="G83" s="13"/>
      <c r="H83" s="14"/>
    </row>
    <row r="84" spans="1:11" ht="31.5" x14ac:dyDescent="0.2">
      <c r="A84" s="12"/>
      <c r="B84" s="12"/>
      <c r="C84" s="17"/>
      <c r="D84" s="12" t="s">
        <v>33</v>
      </c>
      <c r="E84" s="35" t="s">
        <v>34</v>
      </c>
      <c r="F84" s="38">
        <v>47832.2</v>
      </c>
      <c r="G84" s="38">
        <v>5316.3644700000004</v>
      </c>
      <c r="H84" s="14">
        <f>G84/F84*100</f>
        <v>11.114614151136685</v>
      </c>
    </row>
    <row r="85" spans="1:11" ht="31.5" x14ac:dyDescent="0.2">
      <c r="A85" s="12"/>
      <c r="B85" s="12"/>
      <c r="C85" s="17"/>
      <c r="D85" s="12" t="s">
        <v>35</v>
      </c>
      <c r="E85" s="35" t="s">
        <v>36</v>
      </c>
      <c r="F85" s="38">
        <v>514808.6</v>
      </c>
      <c r="G85" s="38">
        <v>7925.09184</v>
      </c>
      <c r="H85" s="14">
        <f>G85/F85*100</f>
        <v>1.5394249124820372</v>
      </c>
    </row>
    <row r="86" spans="1:11" s="10" customFormat="1" ht="15.6" customHeight="1" x14ac:dyDescent="0.2">
      <c r="A86" s="12"/>
      <c r="B86" s="53" t="s">
        <v>60</v>
      </c>
      <c r="C86" s="53"/>
      <c r="D86" s="53"/>
      <c r="E86" s="54"/>
      <c r="F86" s="22">
        <f>SUM(F87:F90)</f>
        <v>363664.36617999995</v>
      </c>
      <c r="G86" s="22">
        <f>SUM(G87:G90)</f>
        <v>42317.094339999996</v>
      </c>
      <c r="H86" s="23">
        <f>G86/F86*100</f>
        <v>11.636304866629317</v>
      </c>
    </row>
    <row r="87" spans="1:11" ht="31.5" x14ac:dyDescent="0.2">
      <c r="A87" s="12"/>
      <c r="B87" s="12"/>
      <c r="C87" s="17"/>
      <c r="D87" s="12" t="s">
        <v>30</v>
      </c>
      <c r="E87" s="35" t="s">
        <v>31</v>
      </c>
      <c r="F87" s="38">
        <v>349398.3</v>
      </c>
      <c r="G87" s="38">
        <v>42032.478900000002</v>
      </c>
      <c r="H87" s="14">
        <f>G87/F87*100</f>
        <v>12.029960907079399</v>
      </c>
    </row>
    <row r="88" spans="1:11" ht="31.5" x14ac:dyDescent="0.2">
      <c r="A88" s="12"/>
      <c r="B88" s="12"/>
      <c r="C88" s="17"/>
      <c r="D88" s="12" t="s">
        <v>32</v>
      </c>
      <c r="E88" s="35" t="s">
        <v>105</v>
      </c>
      <c r="F88" s="38">
        <v>3674.7736799999998</v>
      </c>
      <c r="G88" s="13"/>
      <c r="H88" s="14"/>
    </row>
    <row r="89" spans="1:11" ht="31.5" x14ac:dyDescent="0.2">
      <c r="A89" s="12"/>
      <c r="B89" s="12"/>
      <c r="C89" s="17"/>
      <c r="D89" s="12" t="s">
        <v>33</v>
      </c>
      <c r="E89" s="35" t="s">
        <v>34</v>
      </c>
      <c r="F89" s="38">
        <v>3786.7444500000001</v>
      </c>
      <c r="G89" s="38">
        <v>53.304389999999998</v>
      </c>
      <c r="H89" s="14">
        <f>G89/F89*100</f>
        <v>1.4076574404169258</v>
      </c>
    </row>
    <row r="90" spans="1:11" ht="31.5" x14ac:dyDescent="0.2">
      <c r="A90" s="12"/>
      <c r="B90" s="12"/>
      <c r="C90" s="17"/>
      <c r="D90" s="12" t="s">
        <v>35</v>
      </c>
      <c r="E90" s="35" t="s">
        <v>36</v>
      </c>
      <c r="F90" s="38">
        <v>6804.5480500000003</v>
      </c>
      <c r="G90" s="38">
        <v>231.31104999999999</v>
      </c>
      <c r="H90" s="14">
        <f>G90/F90*100</f>
        <v>3.3993594916270742</v>
      </c>
    </row>
    <row r="91" spans="1:11" s="5" customFormat="1" ht="15.6" customHeight="1" x14ac:dyDescent="0.25">
      <c r="A91" s="8" t="s">
        <v>95</v>
      </c>
      <c r="B91" s="32" t="s">
        <v>56</v>
      </c>
      <c r="C91" s="46" t="s">
        <v>51</v>
      </c>
      <c r="D91" s="47"/>
      <c r="E91" s="47"/>
      <c r="F91" s="9">
        <f>F92+F94</f>
        <v>1610611.81593</v>
      </c>
      <c r="G91" s="9">
        <f>G92+G94</f>
        <v>128200</v>
      </c>
      <c r="H91" s="11">
        <f>G91/F91*100</f>
        <v>7.9597081514005099</v>
      </c>
    </row>
    <row r="92" spans="1:11" s="10" customFormat="1" ht="15.6" customHeight="1" x14ac:dyDescent="0.2">
      <c r="A92" s="12"/>
      <c r="B92" s="53" t="s">
        <v>77</v>
      </c>
      <c r="C92" s="53"/>
      <c r="D92" s="53"/>
      <c r="E92" s="54"/>
      <c r="F92" s="22">
        <f>SUM(F93)</f>
        <v>574086.5</v>
      </c>
      <c r="G92" s="22">
        <f>SUM(G93)</f>
        <v>0</v>
      </c>
      <c r="H92" s="23">
        <f>G92/F92*100</f>
        <v>0</v>
      </c>
    </row>
    <row r="93" spans="1:11" ht="47.25" x14ac:dyDescent="0.2">
      <c r="A93" s="24"/>
      <c r="B93" s="24"/>
      <c r="C93" s="25"/>
      <c r="D93" s="24" t="s">
        <v>37</v>
      </c>
      <c r="E93" s="36" t="s">
        <v>106</v>
      </c>
      <c r="F93" s="38">
        <v>574086.5</v>
      </c>
      <c r="G93" s="13"/>
      <c r="H93" s="14"/>
    </row>
    <row r="94" spans="1:11" s="10" customFormat="1" ht="15.6" customHeight="1" x14ac:dyDescent="0.2">
      <c r="A94" s="12"/>
      <c r="B94" s="53" t="s">
        <v>60</v>
      </c>
      <c r="C94" s="53"/>
      <c r="D94" s="53"/>
      <c r="E94" s="54"/>
      <c r="F94" s="22">
        <f>SUM(F95:F97)</f>
        <v>1036525.31593</v>
      </c>
      <c r="G94" s="22">
        <f>SUM(G95:G97)</f>
        <v>128200</v>
      </c>
      <c r="H94" s="23">
        <f>G94/F94*100</f>
        <v>12.368245910614862</v>
      </c>
    </row>
    <row r="95" spans="1:11" ht="47.25" x14ac:dyDescent="0.2">
      <c r="A95" s="12"/>
      <c r="B95" s="12"/>
      <c r="C95" s="17"/>
      <c r="D95" s="24" t="s">
        <v>37</v>
      </c>
      <c r="E95" s="35" t="s">
        <v>106</v>
      </c>
      <c r="F95" s="38">
        <v>1021125.31593</v>
      </c>
      <c r="G95" s="38">
        <v>128100</v>
      </c>
      <c r="H95" s="14">
        <f>G95/F95*100</f>
        <v>12.544983265186374</v>
      </c>
    </row>
    <row r="96" spans="1:11" ht="47.25" x14ac:dyDescent="0.2">
      <c r="A96" s="12"/>
      <c r="B96" s="12"/>
      <c r="C96" s="17"/>
      <c r="D96" s="24" t="s">
        <v>80</v>
      </c>
      <c r="E96" s="35" t="s">
        <v>81</v>
      </c>
      <c r="F96" s="38">
        <v>15000</v>
      </c>
      <c r="G96" s="13"/>
      <c r="H96" s="14"/>
    </row>
    <row r="97" spans="1:8" ht="47.25" x14ac:dyDescent="0.2">
      <c r="A97" s="24"/>
      <c r="B97" s="24"/>
      <c r="C97" s="25"/>
      <c r="D97" s="24" t="s">
        <v>84</v>
      </c>
      <c r="E97" s="36" t="s">
        <v>85</v>
      </c>
      <c r="F97" s="40">
        <v>400</v>
      </c>
      <c r="G97" s="40">
        <v>100</v>
      </c>
      <c r="H97" s="41">
        <f>G97/F97*100</f>
        <v>25</v>
      </c>
    </row>
    <row r="98" spans="1:8" s="5" customFormat="1" ht="15.75" x14ac:dyDescent="0.25">
      <c r="A98" s="52" t="s">
        <v>65</v>
      </c>
      <c r="B98" s="52"/>
      <c r="C98" s="52"/>
      <c r="D98" s="52"/>
      <c r="E98" s="52"/>
      <c r="F98" s="42">
        <f>F8+F15+F20+F32+F43+F50+F65+F80+F91+F59</f>
        <v>9812696.6578100007</v>
      </c>
      <c r="G98" s="42">
        <f>G8+G15+G20+G32+G43+G50+G65+G80+G91+G59</f>
        <v>1097869.0937700002</v>
      </c>
      <c r="H98" s="43">
        <f>G98/F98*100</f>
        <v>11.188250610969389</v>
      </c>
    </row>
    <row r="99" spans="1:8" s="5" customFormat="1" ht="15.75" x14ac:dyDescent="0.25">
      <c r="A99" s="57" t="s">
        <v>61</v>
      </c>
      <c r="B99" s="57"/>
      <c r="C99" s="57"/>
      <c r="D99" s="57"/>
      <c r="E99" s="57"/>
      <c r="F99" s="44">
        <f>F92+F81+F66+F51+F44+F33+F21+F16+F9+F60</f>
        <v>5321155.8999999985</v>
      </c>
      <c r="G99" s="44">
        <f>G92+G81+G66+G51+G44+G33+G21+G16+G9+G60</f>
        <v>724346.07911000005</v>
      </c>
      <c r="H99" s="45">
        <f>G99/F99*100</f>
        <v>13.612570139318795</v>
      </c>
    </row>
    <row r="100" spans="1:8" s="5" customFormat="1" ht="15.75" x14ac:dyDescent="0.25">
      <c r="A100" s="57" t="s">
        <v>60</v>
      </c>
      <c r="B100" s="57"/>
      <c r="C100" s="57"/>
      <c r="D100" s="57"/>
      <c r="E100" s="57"/>
      <c r="F100" s="44">
        <f>F94+F86+F73+F55+F47+F36+F26+F18+F12+F62</f>
        <v>3357993.9226299999</v>
      </c>
      <c r="G100" s="44">
        <f>G94+G86+G73+G55+G47+G36+G26+G18+G12+G62</f>
        <v>365266.41466000001</v>
      </c>
      <c r="H100" s="45">
        <f>G100/F100*100</f>
        <v>10.877518633920614</v>
      </c>
    </row>
    <row r="101" spans="1:8" s="5" customFormat="1" ht="15.75" x14ac:dyDescent="0.25">
      <c r="A101" s="57" t="s">
        <v>59</v>
      </c>
      <c r="B101" s="57"/>
      <c r="C101" s="57"/>
      <c r="D101" s="57"/>
      <c r="E101" s="57"/>
      <c r="F101" s="44">
        <f>F41</f>
        <v>1133546.8351800002</v>
      </c>
      <c r="G101" s="44">
        <f>G41</f>
        <v>8256.6</v>
      </c>
      <c r="H101" s="45">
        <f>G101/F101*100</f>
        <v>0.72838631309741197</v>
      </c>
    </row>
  </sheetData>
  <autoFilter ref="A6:H101"/>
  <mergeCells count="39">
    <mergeCell ref="G1:H1"/>
    <mergeCell ref="A101:E101"/>
    <mergeCell ref="B9:E9"/>
    <mergeCell ref="B12:E12"/>
    <mergeCell ref="B18:E18"/>
    <mergeCell ref="B21:E21"/>
    <mergeCell ref="B26:E26"/>
    <mergeCell ref="B33:E33"/>
    <mergeCell ref="B36:E36"/>
    <mergeCell ref="B41:E41"/>
    <mergeCell ref="B44:E44"/>
    <mergeCell ref="B47:E47"/>
    <mergeCell ref="B51:E51"/>
    <mergeCell ref="B55:E55"/>
    <mergeCell ref="B66:E66"/>
    <mergeCell ref="B73:E73"/>
    <mergeCell ref="A99:E99"/>
    <mergeCell ref="A100:E100"/>
    <mergeCell ref="B81:E81"/>
    <mergeCell ref="B86:E86"/>
    <mergeCell ref="B92:E92"/>
    <mergeCell ref="A98:E98"/>
    <mergeCell ref="B94:E94"/>
    <mergeCell ref="B16:E16"/>
    <mergeCell ref="B60:E60"/>
    <mergeCell ref="B62:E62"/>
    <mergeCell ref="C20:E20"/>
    <mergeCell ref="C80:E80"/>
    <mergeCell ref="C91:E91"/>
    <mergeCell ref="C32:E32"/>
    <mergeCell ref="C43:E43"/>
    <mergeCell ref="C50:E50"/>
    <mergeCell ref="C59:E59"/>
    <mergeCell ref="C65:E65"/>
    <mergeCell ref="A3:H3"/>
    <mergeCell ref="B4:H4"/>
    <mergeCell ref="H5"/>
    <mergeCell ref="C8:E8"/>
    <mergeCell ref="C15:E15"/>
  </mergeCells>
  <pageMargins left="0.61" right="0.15748031496062992" top="0.34" bottom="0.38" header="0.15748031496062992" footer="0.19685039370078741"/>
  <pageSetup paperSize="9" scale="58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Позанок Анна Сергеевна</cp:lastModifiedBy>
  <cp:lastPrinted>2021-07-12T02:10:56Z</cp:lastPrinted>
  <dcterms:created xsi:type="dcterms:W3CDTF">2002-03-11T10:22:12Z</dcterms:created>
  <dcterms:modified xsi:type="dcterms:W3CDTF">2022-05-05T04:29:09Z</dcterms:modified>
</cp:coreProperties>
</file>